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665" yWindow="-15" windowWidth="7650" windowHeight="8565"/>
  </bookViews>
  <sheets>
    <sheet name="Лист1" sheetId="1" r:id="rId1"/>
    <sheet name="Лист2" sheetId="2" r:id="rId2"/>
    <sheet name="Лист3" sheetId="3" r:id="rId3"/>
  </sheets>
  <calcPr calcId="124519" calcOnSave="0"/>
</workbook>
</file>

<file path=xl/calcChain.xml><?xml version="1.0" encoding="utf-8"?>
<calcChain xmlns="http://schemas.openxmlformats.org/spreadsheetml/2006/main">
  <c r="H18" i="1"/>
  <c r="G18"/>
  <c r="H14"/>
  <c r="G14"/>
  <c r="H69"/>
  <c r="H68" s="1"/>
  <c r="G69"/>
  <c r="G68" s="1"/>
  <c r="H108"/>
  <c r="H107" s="1"/>
  <c r="G108"/>
  <c r="G107" s="1"/>
  <c r="H143"/>
  <c r="H142" s="1"/>
  <c r="G143"/>
  <c r="G142" s="1"/>
  <c r="H188"/>
  <c r="G188"/>
  <c r="H184"/>
  <c r="G184"/>
  <c r="I69"/>
  <c r="I68" s="1"/>
  <c r="I184"/>
  <c r="I14"/>
  <c r="I188"/>
  <c r="I143"/>
  <c r="I142" s="1"/>
  <c r="I108"/>
  <c r="I107" s="1"/>
  <c r="I18"/>
  <c r="G13" l="1"/>
  <c r="H13"/>
  <c r="I183"/>
  <c r="H183"/>
  <c r="G183"/>
  <c r="I13"/>
</calcChain>
</file>

<file path=xl/sharedStrings.xml><?xml version="1.0" encoding="utf-8"?>
<sst xmlns="http://schemas.openxmlformats.org/spreadsheetml/2006/main" count="326" uniqueCount="66">
  <si>
    <t>Финансовое обеспечение реализации муниципальной программы Уинского муниципального района</t>
  </si>
  <si>
    <t>за счет средств бюджета Уинского муниципального района</t>
  </si>
  <si>
    <t>Ответственный исполнитель, соисполнители, участники (ГРБС)</t>
  </si>
  <si>
    <t>Наименование муниципальной программы, подпрограммы, основного мероприятия, мероприятия</t>
  </si>
  <si>
    <t>Код бюджетной классификации</t>
  </si>
  <si>
    <t>Расходы, рублей</t>
  </si>
  <si>
    <t>2016 год</t>
  </si>
  <si>
    <t>2017 год</t>
  </si>
  <si>
    <t>ГРБС</t>
  </si>
  <si>
    <t>РзПр</t>
  </si>
  <si>
    <t>ЦСР</t>
  </si>
  <si>
    <t>КВР</t>
  </si>
  <si>
    <t>Муниципальная программа Уинского  муниципального района «Развитие муниципального управления в Уинском  муниципальном районе»</t>
  </si>
  <si>
    <t>Администрация района</t>
  </si>
  <si>
    <t>041</t>
  </si>
  <si>
    <t>Подпрограмма 1 «Формирование общедоступной информационно-коммуникационной среды</t>
  </si>
  <si>
    <t>Расходы на оплату членского взноса в Совет муниципальных образований</t>
  </si>
  <si>
    <t>Подпрограмма 2 «Развитие муниципальной службы и организация деятельности органов местного самоуправления»</t>
  </si>
  <si>
    <t xml:space="preserve">Основное мероприятие: Повышение профессионального уровня муниципальных служащих Уинского муниципального района </t>
  </si>
  <si>
    <t>0113</t>
  </si>
  <si>
    <t>0104</t>
  </si>
  <si>
    <t>0102</t>
  </si>
  <si>
    <t>1001</t>
  </si>
  <si>
    <t>800</t>
  </si>
  <si>
    <t>200</t>
  </si>
  <si>
    <t>100</t>
  </si>
  <si>
    <t>300</t>
  </si>
  <si>
    <t>за счет средств краевого бюджета</t>
  </si>
  <si>
    <t xml:space="preserve">Расходы на уплату взносов в АНО «Предуралье» </t>
  </si>
  <si>
    <t>1202</t>
  </si>
  <si>
    <t>600</t>
  </si>
  <si>
    <t>за счет средств федерального бюджета</t>
  </si>
  <si>
    <t>2018 год</t>
  </si>
  <si>
    <t>за счет средств бюджета поселений Уинского муниципального района</t>
  </si>
  <si>
    <t>за счет всех источников финансирования</t>
  </si>
  <si>
    <t>Приложение 6 к Программе</t>
  </si>
  <si>
    <t>Приложение 7 к Программе</t>
  </si>
  <si>
    <t>Приложение 5 к Программе</t>
  </si>
  <si>
    <t>Приложение 4 к Программе</t>
  </si>
  <si>
    <t>Приложение 8 к Программе</t>
  </si>
  <si>
    <t>331 01 020010</t>
  </si>
  <si>
    <t>331 01 02020</t>
  </si>
  <si>
    <t>331 02 20030</t>
  </si>
  <si>
    <t>332 01 00090</t>
  </si>
  <si>
    <t>332 02 02040</t>
  </si>
  <si>
    <t>332 01 00010</t>
  </si>
  <si>
    <t>332 01 2Е110</t>
  </si>
  <si>
    <t>332 01 2К080</t>
  </si>
  <si>
    <t>332 01 2П160</t>
  </si>
  <si>
    <t>332 01 2У150</t>
  </si>
  <si>
    <t>332 01 51200</t>
  </si>
  <si>
    <t>332 01 2Т110</t>
  </si>
  <si>
    <t>332 01 59300</t>
  </si>
  <si>
    <t>332 01 2И030</t>
  </si>
  <si>
    <t>330 00 00000</t>
  </si>
  <si>
    <t>332 00 0000</t>
  </si>
  <si>
    <t>332 00 00000</t>
  </si>
  <si>
    <t>331 00 00000</t>
  </si>
  <si>
    <t>Основное мероприятин: "Публикация информации в периодической печати"</t>
  </si>
  <si>
    <t>Основное мероприятие: Меры социальной помощи и поддержки отдельных категорий населения.</t>
  </si>
  <si>
    <t xml:space="preserve">Основное мероприятие: Обеспечение деятельности органов местного самоуправления </t>
  </si>
  <si>
    <t>331 01 02010</t>
  </si>
  <si>
    <t>Расходы на уплату членского взноса в Совет муниципальных образований</t>
  </si>
  <si>
    <t>"Развитие муниципального управления</t>
  </si>
  <si>
    <t>в Уинском муниципальном районе</t>
  </si>
  <si>
    <t>на 2016-2018 годы"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</si>
</sst>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/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6" fillId="0" borderId="5" xfId="0" applyFont="1" applyBorder="1" applyAlignment="1">
      <alignment horizontal="left" wrapText="1"/>
    </xf>
    <xf numFmtId="0" fontId="6" fillId="0" borderId="5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7" fillId="0" borderId="1" xfId="0" applyFont="1" applyBorder="1" applyAlignment="1">
      <alignment horizontal="center" vertical="top"/>
    </xf>
    <xf numFmtId="49" fontId="0" fillId="0" borderId="4" xfId="0" applyNumberFormat="1" applyBorder="1" applyAlignment="1">
      <alignment horizontal="center" vertical="top"/>
    </xf>
    <xf numFmtId="2" fontId="0" fillId="0" borderId="1" xfId="0" applyNumberFormat="1" applyBorder="1" applyAlignment="1">
      <alignment horizontal="right" vertical="top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2" fontId="0" fillId="0" borderId="0" xfId="0" applyNumberFormat="1"/>
    <xf numFmtId="2" fontId="3" fillId="0" borderId="1" xfId="0" applyNumberFormat="1" applyFont="1" applyBorder="1" applyAlignment="1">
      <alignment horizontal="right" vertical="top"/>
    </xf>
    <xf numFmtId="2" fontId="2" fillId="0" borderId="2" xfId="0" applyNumberFormat="1" applyFont="1" applyBorder="1" applyAlignment="1">
      <alignment horizontal="right" vertical="top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4" fontId="0" fillId="0" borderId="0" xfId="0" applyNumberFormat="1"/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2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/>
    <xf numFmtId="0" fontId="0" fillId="0" borderId="6" xfId="0" applyBorder="1" applyAlignment="1"/>
    <xf numFmtId="0" fontId="6" fillId="0" borderId="2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07"/>
  <sheetViews>
    <sheetView tabSelected="1" workbookViewId="0">
      <selection activeCell="H173" sqref="H173:H175"/>
    </sheetView>
  </sheetViews>
  <sheetFormatPr defaultRowHeight="12.75"/>
  <cols>
    <col min="1" max="1" width="33.7109375" customWidth="1"/>
    <col min="2" max="2" width="17.140625" customWidth="1"/>
    <col min="3" max="3" width="9" customWidth="1"/>
    <col min="4" max="4" width="17.5703125" customWidth="1"/>
    <col min="5" max="5" width="18.7109375" customWidth="1"/>
    <col min="6" max="6" width="15" customWidth="1"/>
    <col min="7" max="7" width="16.42578125" customWidth="1"/>
    <col min="8" max="8" width="16.7109375" customWidth="1"/>
    <col min="9" max="9" width="16.42578125" customWidth="1"/>
    <col min="10" max="10" width="17.85546875" customWidth="1"/>
  </cols>
  <sheetData>
    <row r="2" spans="1:9" ht="15.75">
      <c r="A2" s="1"/>
      <c r="B2" s="1"/>
      <c r="C2" s="1"/>
      <c r="D2" s="1"/>
      <c r="H2" s="29" t="s">
        <v>38</v>
      </c>
    </row>
    <row r="3" spans="1:9" ht="15.75">
      <c r="A3" s="1"/>
      <c r="B3" s="1"/>
      <c r="C3" s="1"/>
      <c r="D3" s="1"/>
      <c r="H3" s="29" t="s">
        <v>63</v>
      </c>
    </row>
    <row r="4" spans="1:9" ht="15.75">
      <c r="A4" s="1"/>
      <c r="B4" s="1"/>
      <c r="C4" s="1"/>
      <c r="D4" s="1"/>
      <c r="H4" s="29" t="s">
        <v>64</v>
      </c>
    </row>
    <row r="5" spans="1:9" ht="15.75">
      <c r="A5" s="1"/>
      <c r="B5" s="1"/>
      <c r="C5" s="1"/>
      <c r="D5" s="1"/>
      <c r="H5" s="29" t="s">
        <v>65</v>
      </c>
    </row>
    <row r="6" spans="1:9" ht="15.75">
      <c r="A6" s="1"/>
      <c r="B6" s="1"/>
      <c r="C6" s="1"/>
      <c r="D6" s="1"/>
      <c r="H6" s="29"/>
    </row>
    <row r="7" spans="1:9" ht="18.75">
      <c r="A7" s="1"/>
      <c r="B7" s="1"/>
      <c r="C7" s="2"/>
      <c r="D7" s="2"/>
      <c r="E7" s="2" t="s">
        <v>0</v>
      </c>
    </row>
    <row r="8" spans="1:9" ht="18.75">
      <c r="C8" s="2"/>
      <c r="D8" s="2"/>
      <c r="E8" s="2" t="s">
        <v>1</v>
      </c>
    </row>
    <row r="10" spans="1:9" ht="22.5" customHeight="1">
      <c r="A10" s="49" t="s">
        <v>3</v>
      </c>
      <c r="B10" s="51" t="s">
        <v>2</v>
      </c>
      <c r="C10" s="48" t="s">
        <v>4</v>
      </c>
      <c r="D10" s="48"/>
      <c r="E10" s="48"/>
      <c r="F10" s="48"/>
      <c r="G10" s="39" t="s">
        <v>5</v>
      </c>
      <c r="H10" s="40"/>
      <c r="I10" s="41"/>
    </row>
    <row r="11" spans="1:9" ht="103.5" customHeight="1">
      <c r="A11" s="50"/>
      <c r="B11" s="49"/>
      <c r="C11" s="4" t="s">
        <v>8</v>
      </c>
      <c r="D11" s="4" t="s">
        <v>9</v>
      </c>
      <c r="E11" s="4" t="s">
        <v>10</v>
      </c>
      <c r="F11" s="4" t="s">
        <v>11</v>
      </c>
      <c r="G11" s="4" t="s">
        <v>6</v>
      </c>
      <c r="H11" s="4" t="s">
        <v>7</v>
      </c>
      <c r="I11" s="4" t="s">
        <v>32</v>
      </c>
    </row>
    <row r="12" spans="1:9">
      <c r="A12" s="5">
        <v>1</v>
      </c>
      <c r="B12" s="12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</row>
    <row r="13" spans="1:9" ht="102.75" customHeight="1">
      <c r="A13" s="10" t="s">
        <v>12</v>
      </c>
      <c r="B13" s="9" t="s">
        <v>13</v>
      </c>
      <c r="C13" s="11" t="s">
        <v>14</v>
      </c>
      <c r="D13" s="6"/>
      <c r="E13" s="16" t="s">
        <v>54</v>
      </c>
      <c r="F13" s="17"/>
      <c r="G13" s="32">
        <f>G14+G18</f>
        <v>16313000</v>
      </c>
      <c r="H13" s="32">
        <f>H14+H18</f>
        <v>13878000</v>
      </c>
      <c r="I13" s="32">
        <f>I14+I18</f>
        <v>13877900</v>
      </c>
    </row>
    <row r="14" spans="1:9" ht="69.75" customHeight="1">
      <c r="A14" s="7" t="s">
        <v>15</v>
      </c>
      <c r="B14" s="13"/>
      <c r="C14" s="3"/>
      <c r="D14" s="3"/>
      <c r="E14" s="18" t="s">
        <v>57</v>
      </c>
      <c r="F14" s="19"/>
      <c r="G14" s="33">
        <f>G15+G16+G17</f>
        <v>570000</v>
      </c>
      <c r="H14" s="33">
        <f>H15+H16+H17</f>
        <v>310000</v>
      </c>
      <c r="I14" s="33">
        <f>I15+I16+I17</f>
        <v>310000</v>
      </c>
    </row>
    <row r="15" spans="1:9" ht="33.75" customHeight="1">
      <c r="A15" s="14" t="s">
        <v>28</v>
      </c>
      <c r="B15" s="9" t="s">
        <v>13</v>
      </c>
      <c r="C15" s="21" t="s">
        <v>14</v>
      </c>
      <c r="D15" s="23" t="s">
        <v>19</v>
      </c>
      <c r="E15" s="20" t="s">
        <v>40</v>
      </c>
      <c r="F15" s="24" t="s">
        <v>23</v>
      </c>
      <c r="G15" s="34">
        <v>10000</v>
      </c>
      <c r="H15" s="34">
        <v>10000</v>
      </c>
      <c r="I15" s="34">
        <v>10000</v>
      </c>
    </row>
    <row r="16" spans="1:9" ht="49.5" customHeight="1">
      <c r="A16" s="15" t="s">
        <v>16</v>
      </c>
      <c r="B16" s="9" t="s">
        <v>13</v>
      </c>
      <c r="C16" s="21" t="s">
        <v>14</v>
      </c>
      <c r="D16" s="23" t="s">
        <v>19</v>
      </c>
      <c r="E16" s="20" t="s">
        <v>41</v>
      </c>
      <c r="F16" s="24" t="s">
        <v>23</v>
      </c>
      <c r="G16" s="34">
        <v>40000</v>
      </c>
      <c r="H16" s="34">
        <v>40000</v>
      </c>
      <c r="I16" s="34">
        <v>40000</v>
      </c>
    </row>
    <row r="17" spans="1:10" ht="64.5" customHeight="1">
      <c r="A17" s="37" t="s">
        <v>58</v>
      </c>
      <c r="B17" s="9" t="s">
        <v>13</v>
      </c>
      <c r="C17" s="21" t="s">
        <v>14</v>
      </c>
      <c r="D17" s="23" t="s">
        <v>29</v>
      </c>
      <c r="E17" s="20" t="s">
        <v>42</v>
      </c>
      <c r="F17" s="24" t="s">
        <v>30</v>
      </c>
      <c r="G17" s="34">
        <v>520000</v>
      </c>
      <c r="H17" s="34">
        <v>260000</v>
      </c>
      <c r="I17" s="34">
        <v>260000</v>
      </c>
    </row>
    <row r="18" spans="1:10" ht="83.25" customHeight="1">
      <c r="A18" s="30" t="s">
        <v>17</v>
      </c>
      <c r="B18" s="3"/>
      <c r="C18" s="3"/>
      <c r="D18" s="3"/>
      <c r="E18" s="25" t="s">
        <v>56</v>
      </c>
      <c r="F18" s="18"/>
      <c r="G18" s="35">
        <f>SUM(G19:G24)</f>
        <v>15743000</v>
      </c>
      <c r="H18" s="35">
        <f>SUM(H19:H24)</f>
        <v>13568000</v>
      </c>
      <c r="I18" s="35">
        <f>SUM(I19:I24)</f>
        <v>13567900</v>
      </c>
      <c r="J18" s="36"/>
    </row>
    <row r="19" spans="1:10" ht="80.25" customHeight="1">
      <c r="A19" s="8" t="s">
        <v>18</v>
      </c>
      <c r="B19" s="9" t="s">
        <v>13</v>
      </c>
      <c r="C19" s="24" t="s">
        <v>14</v>
      </c>
      <c r="D19" s="24" t="s">
        <v>20</v>
      </c>
      <c r="E19" s="24" t="s">
        <v>43</v>
      </c>
      <c r="F19" s="24" t="s">
        <v>24</v>
      </c>
      <c r="G19" s="34">
        <v>0</v>
      </c>
      <c r="H19" s="34">
        <v>0</v>
      </c>
      <c r="I19" s="34">
        <v>0</v>
      </c>
    </row>
    <row r="20" spans="1:10" ht="72" customHeight="1">
      <c r="A20" s="38" t="s">
        <v>59</v>
      </c>
      <c r="B20" s="9" t="s">
        <v>13</v>
      </c>
      <c r="C20" s="24" t="s">
        <v>14</v>
      </c>
      <c r="D20" s="24" t="s">
        <v>22</v>
      </c>
      <c r="E20" s="24" t="s">
        <v>44</v>
      </c>
      <c r="F20" s="24" t="s">
        <v>26</v>
      </c>
      <c r="G20" s="34">
        <v>1243100</v>
      </c>
      <c r="H20" s="34">
        <v>1243100</v>
      </c>
      <c r="I20" s="34">
        <v>1243100</v>
      </c>
    </row>
    <row r="21" spans="1:10" ht="38.25" customHeight="1">
      <c r="A21" s="42" t="s">
        <v>60</v>
      </c>
      <c r="B21" s="46" t="s">
        <v>13</v>
      </c>
      <c r="C21" s="24" t="s">
        <v>14</v>
      </c>
      <c r="D21" s="24" t="s">
        <v>21</v>
      </c>
      <c r="E21" s="24" t="s">
        <v>45</v>
      </c>
      <c r="F21" s="24" t="s">
        <v>25</v>
      </c>
      <c r="G21" s="34">
        <v>982162</v>
      </c>
      <c r="H21" s="34">
        <v>981700</v>
      </c>
      <c r="I21" s="34">
        <v>981700</v>
      </c>
    </row>
    <row r="22" spans="1:10" ht="38.25" customHeight="1">
      <c r="A22" s="43"/>
      <c r="B22" s="47"/>
      <c r="C22" s="24" t="s">
        <v>14</v>
      </c>
      <c r="D22" s="24" t="s">
        <v>20</v>
      </c>
      <c r="E22" s="24" t="s">
        <v>43</v>
      </c>
      <c r="F22" s="24" t="s">
        <v>25</v>
      </c>
      <c r="G22" s="34">
        <v>10475600</v>
      </c>
      <c r="H22" s="34">
        <v>9981600</v>
      </c>
      <c r="I22" s="34">
        <v>9981600</v>
      </c>
    </row>
    <row r="23" spans="1:10" ht="25.5" customHeight="1">
      <c r="A23" s="44"/>
      <c r="B23" s="44"/>
      <c r="C23" s="24" t="s">
        <v>14</v>
      </c>
      <c r="D23" s="24" t="s">
        <v>20</v>
      </c>
      <c r="E23" s="24" t="s">
        <v>43</v>
      </c>
      <c r="F23" s="24" t="s">
        <v>24</v>
      </c>
      <c r="G23" s="34">
        <v>2914738</v>
      </c>
      <c r="H23" s="34">
        <v>1234200</v>
      </c>
      <c r="I23" s="34">
        <v>1234100</v>
      </c>
    </row>
    <row r="24" spans="1:10" ht="25.5" customHeight="1">
      <c r="A24" s="45"/>
      <c r="B24" s="45"/>
      <c r="C24" s="24" t="s">
        <v>14</v>
      </c>
      <c r="D24" s="24" t="s">
        <v>20</v>
      </c>
      <c r="E24" s="24" t="s">
        <v>43</v>
      </c>
      <c r="F24" s="24" t="s">
        <v>23</v>
      </c>
      <c r="G24" s="34">
        <v>127400</v>
      </c>
      <c r="H24" s="34">
        <v>127400</v>
      </c>
      <c r="I24" s="34">
        <v>127400</v>
      </c>
    </row>
    <row r="25" spans="1:10">
      <c r="G25" s="26"/>
    </row>
    <row r="26" spans="1:10">
      <c r="G26" s="26"/>
    </row>
    <row r="27" spans="1:10">
      <c r="G27" s="26"/>
    </row>
    <row r="28" spans="1:10">
      <c r="G28" s="26"/>
    </row>
    <row r="29" spans="1:10">
      <c r="G29" s="26"/>
    </row>
    <row r="30" spans="1:10">
      <c r="G30" s="26"/>
    </row>
    <row r="31" spans="1:10">
      <c r="G31" s="26"/>
    </row>
    <row r="32" spans="1:10">
      <c r="G32" s="26"/>
    </row>
    <row r="33" spans="7:7">
      <c r="G33" s="26"/>
    </row>
    <row r="34" spans="7:7">
      <c r="G34" s="26"/>
    </row>
    <row r="35" spans="7:7">
      <c r="G35" s="26"/>
    </row>
    <row r="36" spans="7:7">
      <c r="G36" s="26"/>
    </row>
    <row r="37" spans="7:7">
      <c r="G37" s="26"/>
    </row>
    <row r="38" spans="7:7">
      <c r="G38" s="26"/>
    </row>
    <row r="39" spans="7:7">
      <c r="G39" s="26"/>
    </row>
    <row r="40" spans="7:7">
      <c r="G40" s="26"/>
    </row>
    <row r="41" spans="7:7">
      <c r="G41" s="26"/>
    </row>
    <row r="42" spans="7:7">
      <c r="G42" s="26"/>
    </row>
    <row r="43" spans="7:7">
      <c r="G43" s="26"/>
    </row>
    <row r="44" spans="7:7">
      <c r="G44" s="26"/>
    </row>
    <row r="45" spans="7:7">
      <c r="G45" s="26"/>
    </row>
    <row r="46" spans="7:7">
      <c r="G46" s="26"/>
    </row>
    <row r="47" spans="7:7">
      <c r="G47" s="26"/>
    </row>
    <row r="48" spans="7:7">
      <c r="G48" s="26"/>
    </row>
    <row r="49" spans="1:8">
      <c r="G49" s="26"/>
    </row>
    <row r="50" spans="1:8">
      <c r="G50" s="26"/>
    </row>
    <row r="51" spans="1:8">
      <c r="G51" s="26"/>
    </row>
    <row r="52" spans="1:8">
      <c r="G52" s="26"/>
    </row>
    <row r="53" spans="1:8">
      <c r="G53" s="26"/>
    </row>
    <row r="54" spans="1:8">
      <c r="G54" s="26"/>
    </row>
    <row r="55" spans="1:8">
      <c r="G55" s="26"/>
    </row>
    <row r="56" spans="1:8">
      <c r="G56" s="26"/>
    </row>
    <row r="57" spans="1:8" ht="15.75">
      <c r="A57" s="1"/>
      <c r="B57" s="1"/>
      <c r="C57" s="1"/>
      <c r="D57" s="1"/>
      <c r="H57" s="29" t="s">
        <v>37</v>
      </c>
    </row>
    <row r="58" spans="1:8" ht="15.75">
      <c r="A58" s="1"/>
      <c r="B58" s="1"/>
      <c r="C58" s="1"/>
      <c r="D58" s="1"/>
      <c r="H58" s="29" t="s">
        <v>63</v>
      </c>
    </row>
    <row r="59" spans="1:8" ht="15.75">
      <c r="A59" s="1"/>
      <c r="B59" s="1"/>
      <c r="C59" s="1"/>
      <c r="D59" s="1"/>
      <c r="H59" s="29" t="s">
        <v>64</v>
      </c>
    </row>
    <row r="60" spans="1:8" ht="15.75">
      <c r="A60" s="1"/>
      <c r="B60" s="1"/>
      <c r="C60" s="1"/>
      <c r="D60" s="1"/>
      <c r="H60" s="29" t="s">
        <v>65</v>
      </c>
    </row>
    <row r="61" spans="1:8" ht="15.75">
      <c r="A61" s="1"/>
      <c r="B61" s="1"/>
      <c r="C61" s="1"/>
      <c r="D61" s="1"/>
      <c r="H61" s="29"/>
    </row>
    <row r="62" spans="1:8" ht="18.75">
      <c r="A62" s="1"/>
      <c r="B62" s="1"/>
      <c r="C62" s="2"/>
      <c r="D62" s="2"/>
      <c r="E62" s="2" t="s">
        <v>0</v>
      </c>
    </row>
    <row r="63" spans="1:8" ht="18.75">
      <c r="C63" s="2"/>
      <c r="D63" s="2"/>
      <c r="E63" s="2" t="s">
        <v>33</v>
      </c>
    </row>
    <row r="65" spans="1:9" ht="15.75">
      <c r="A65" s="49" t="s">
        <v>3</v>
      </c>
      <c r="B65" s="51" t="s">
        <v>2</v>
      </c>
      <c r="C65" s="48" t="s">
        <v>4</v>
      </c>
      <c r="D65" s="48"/>
      <c r="E65" s="48"/>
      <c r="F65" s="48"/>
      <c r="G65" s="39" t="s">
        <v>5</v>
      </c>
      <c r="H65" s="40"/>
      <c r="I65" s="41"/>
    </row>
    <row r="66" spans="1:9" ht="15.75">
      <c r="A66" s="50"/>
      <c r="B66" s="49"/>
      <c r="C66" s="4" t="s">
        <v>8</v>
      </c>
      <c r="D66" s="4" t="s">
        <v>9</v>
      </c>
      <c r="E66" s="4" t="s">
        <v>10</v>
      </c>
      <c r="F66" s="4" t="s">
        <v>11</v>
      </c>
      <c r="G66" s="4" t="s">
        <v>6</v>
      </c>
      <c r="H66" s="4" t="s">
        <v>7</v>
      </c>
      <c r="I66" s="4" t="s">
        <v>32</v>
      </c>
    </row>
    <row r="67" spans="1:9">
      <c r="A67" s="5">
        <v>1</v>
      </c>
      <c r="B67" s="12">
        <v>2</v>
      </c>
      <c r="C67" s="5">
        <v>3</v>
      </c>
      <c r="D67" s="5">
        <v>4</v>
      </c>
      <c r="E67" s="5">
        <v>5</v>
      </c>
      <c r="F67" s="5">
        <v>6</v>
      </c>
      <c r="G67" s="5">
        <v>7</v>
      </c>
      <c r="H67" s="5">
        <v>8</v>
      </c>
      <c r="I67" s="5">
        <v>9</v>
      </c>
    </row>
    <row r="68" spans="1:9" ht="94.5">
      <c r="A68" s="10" t="s">
        <v>12</v>
      </c>
      <c r="B68" s="9" t="s">
        <v>13</v>
      </c>
      <c r="C68" s="11" t="s">
        <v>14</v>
      </c>
      <c r="D68" s="6"/>
      <c r="E68" s="16" t="s">
        <v>54</v>
      </c>
      <c r="F68" s="17"/>
      <c r="G68" s="28">
        <f>G69</f>
        <v>0</v>
      </c>
      <c r="H68" s="28">
        <f>H69</f>
        <v>0</v>
      </c>
      <c r="I68" s="28">
        <f>I69</f>
        <v>0</v>
      </c>
    </row>
    <row r="69" spans="1:9" ht="78.75">
      <c r="A69" s="30" t="s">
        <v>17</v>
      </c>
      <c r="B69" s="3"/>
      <c r="C69" s="3"/>
      <c r="D69" s="3"/>
      <c r="E69" s="25" t="s">
        <v>56</v>
      </c>
      <c r="F69" s="18"/>
      <c r="G69" s="27">
        <f>SUM(G70:G70)</f>
        <v>0</v>
      </c>
      <c r="H69" s="27">
        <f>SUM(H70:H70)</f>
        <v>0</v>
      </c>
      <c r="I69" s="27">
        <f>SUM(I70:I70)</f>
        <v>0</v>
      </c>
    </row>
    <row r="70" spans="1:9" ht="75" customHeight="1">
      <c r="A70" s="31" t="s">
        <v>60</v>
      </c>
      <c r="B70" s="9" t="s">
        <v>13</v>
      </c>
      <c r="C70" s="24" t="s">
        <v>14</v>
      </c>
      <c r="D70" s="24" t="s">
        <v>20</v>
      </c>
      <c r="E70" s="24"/>
      <c r="F70" s="24" t="s">
        <v>24</v>
      </c>
      <c r="G70" s="22">
        <v>0</v>
      </c>
      <c r="H70" s="22">
        <v>0</v>
      </c>
      <c r="I70" s="22">
        <v>0</v>
      </c>
    </row>
    <row r="71" spans="1:9">
      <c r="G71" s="26"/>
    </row>
    <row r="72" spans="1:9">
      <c r="G72" s="26"/>
    </row>
    <row r="73" spans="1:9">
      <c r="G73" s="26"/>
    </row>
    <row r="74" spans="1:9">
      <c r="G74" s="26"/>
    </row>
    <row r="75" spans="1:9">
      <c r="G75" s="26"/>
    </row>
    <row r="76" spans="1:9">
      <c r="G76" s="26"/>
    </row>
    <row r="77" spans="1:9">
      <c r="G77" s="26"/>
    </row>
    <row r="78" spans="1:9">
      <c r="G78" s="26"/>
    </row>
    <row r="79" spans="1:9">
      <c r="G79" s="26"/>
    </row>
    <row r="80" spans="1:9">
      <c r="G80" s="26"/>
    </row>
    <row r="81" spans="1:8">
      <c r="G81" s="26"/>
    </row>
    <row r="82" spans="1:8">
      <c r="G82" s="26"/>
    </row>
    <row r="83" spans="1:8">
      <c r="G83" s="26"/>
    </row>
    <row r="84" spans="1:8">
      <c r="G84" s="26"/>
    </row>
    <row r="85" spans="1:8">
      <c r="G85" s="26"/>
    </row>
    <row r="86" spans="1:8">
      <c r="G86" s="26"/>
    </row>
    <row r="87" spans="1:8">
      <c r="G87" s="26"/>
    </row>
    <row r="88" spans="1:8">
      <c r="G88" s="26"/>
    </row>
    <row r="89" spans="1:8">
      <c r="G89" s="26"/>
    </row>
    <row r="90" spans="1:8">
      <c r="G90" s="26"/>
    </row>
    <row r="91" spans="1:8">
      <c r="G91" s="26"/>
    </row>
    <row r="92" spans="1:8">
      <c r="G92" s="26"/>
    </row>
    <row r="93" spans="1:8">
      <c r="G93" s="26"/>
    </row>
    <row r="94" spans="1:8">
      <c r="G94" s="26"/>
    </row>
    <row r="96" spans="1:8" ht="15.75">
      <c r="A96" s="1"/>
      <c r="B96" s="1"/>
      <c r="C96" s="1"/>
      <c r="D96" s="1"/>
      <c r="H96" s="29" t="s">
        <v>35</v>
      </c>
    </row>
    <row r="97" spans="1:10" ht="15.75">
      <c r="A97" s="1"/>
      <c r="B97" s="1"/>
      <c r="C97" s="1"/>
      <c r="D97" s="1"/>
      <c r="H97" s="29" t="s">
        <v>63</v>
      </c>
    </row>
    <row r="98" spans="1:10" ht="15.75">
      <c r="A98" s="1"/>
      <c r="B98" s="1"/>
      <c r="C98" s="1"/>
      <c r="D98" s="1"/>
      <c r="H98" s="29" t="s">
        <v>64</v>
      </c>
    </row>
    <row r="99" spans="1:10" ht="15.75">
      <c r="A99" s="1"/>
      <c r="B99" s="1"/>
      <c r="C99" s="1"/>
      <c r="D99" s="1"/>
      <c r="H99" s="29" t="s">
        <v>65</v>
      </c>
    </row>
    <row r="100" spans="1:10" ht="15.75">
      <c r="A100" s="1"/>
      <c r="B100" s="1"/>
      <c r="C100" s="1"/>
      <c r="D100" s="1"/>
      <c r="H100" s="29"/>
    </row>
    <row r="101" spans="1:10" ht="18.75">
      <c r="A101" s="1"/>
      <c r="B101" s="1"/>
      <c r="C101" s="2"/>
      <c r="D101" s="2"/>
      <c r="E101" s="2" t="s">
        <v>0</v>
      </c>
    </row>
    <row r="102" spans="1:10" ht="18.75">
      <c r="C102" s="2"/>
      <c r="D102" s="2"/>
      <c r="E102" s="2" t="s">
        <v>27</v>
      </c>
    </row>
    <row r="104" spans="1:10" ht="15.75">
      <c r="A104" s="49" t="s">
        <v>3</v>
      </c>
      <c r="B104" s="51" t="s">
        <v>2</v>
      </c>
      <c r="C104" s="39" t="s">
        <v>4</v>
      </c>
      <c r="D104" s="40"/>
      <c r="E104" s="40"/>
      <c r="F104" s="41"/>
      <c r="G104" s="39" t="s">
        <v>5</v>
      </c>
      <c r="H104" s="40"/>
      <c r="I104" s="41"/>
    </row>
    <row r="105" spans="1:10" ht="15.75">
      <c r="A105" s="50"/>
      <c r="B105" s="49"/>
      <c r="C105" s="4" t="s">
        <v>8</v>
      </c>
      <c r="D105" s="4" t="s">
        <v>9</v>
      </c>
      <c r="E105" s="4" t="s">
        <v>10</v>
      </c>
      <c r="F105" s="4" t="s">
        <v>11</v>
      </c>
      <c r="G105" s="4" t="s">
        <v>6</v>
      </c>
      <c r="H105" s="4" t="s">
        <v>7</v>
      </c>
      <c r="I105" s="4" t="s">
        <v>32</v>
      </c>
    </row>
    <row r="106" spans="1:10">
      <c r="A106" s="5">
        <v>1</v>
      </c>
      <c r="B106" s="12">
        <v>2</v>
      </c>
      <c r="C106" s="5">
        <v>3</v>
      </c>
      <c r="D106" s="5">
        <v>4</v>
      </c>
      <c r="E106" s="5">
        <v>5</v>
      </c>
      <c r="F106" s="5">
        <v>6</v>
      </c>
      <c r="G106" s="5">
        <v>7</v>
      </c>
      <c r="H106" s="5">
        <v>8</v>
      </c>
      <c r="I106" s="5">
        <v>9</v>
      </c>
    </row>
    <row r="107" spans="1:10" ht="94.5">
      <c r="A107" s="10" t="s">
        <v>12</v>
      </c>
      <c r="B107" s="9" t="s">
        <v>13</v>
      </c>
      <c r="C107" s="11" t="s">
        <v>14</v>
      </c>
      <c r="D107" s="6"/>
      <c r="E107" s="16" t="s">
        <v>54</v>
      </c>
      <c r="F107" s="17"/>
      <c r="G107" s="32">
        <f>G108</f>
        <v>1388900</v>
      </c>
      <c r="H107" s="32">
        <f>H108</f>
        <v>1406100</v>
      </c>
      <c r="I107" s="32">
        <f>I108</f>
        <v>1406100</v>
      </c>
      <c r="J107" s="36"/>
    </row>
    <row r="108" spans="1:10" ht="78.75">
      <c r="A108" s="30" t="s">
        <v>17</v>
      </c>
      <c r="B108" s="3"/>
      <c r="C108" s="3"/>
      <c r="D108" s="3"/>
      <c r="E108" s="25" t="s">
        <v>55</v>
      </c>
      <c r="F108" s="18"/>
      <c r="G108" s="35">
        <f>SUM(G109:G118)</f>
        <v>1388900</v>
      </c>
      <c r="H108" s="35">
        <f>SUM(H109:H118)</f>
        <v>1406100</v>
      </c>
      <c r="I108" s="35">
        <f>SUM(I109:I118)</f>
        <v>1406100</v>
      </c>
    </row>
    <row r="109" spans="1:10" ht="23.25" customHeight="1">
      <c r="A109" s="42" t="s">
        <v>60</v>
      </c>
      <c r="B109" s="46" t="s">
        <v>13</v>
      </c>
      <c r="C109" s="24" t="s">
        <v>14</v>
      </c>
      <c r="D109" s="24" t="s">
        <v>20</v>
      </c>
      <c r="E109" s="24" t="s">
        <v>46</v>
      </c>
      <c r="F109" s="24" t="s">
        <v>25</v>
      </c>
      <c r="G109" s="34">
        <v>708642</v>
      </c>
      <c r="H109" s="34">
        <v>708642</v>
      </c>
      <c r="I109" s="34">
        <v>708642</v>
      </c>
    </row>
    <row r="110" spans="1:10" ht="24.75" customHeight="1">
      <c r="A110" s="44"/>
      <c r="B110" s="44"/>
      <c r="C110" s="24" t="s">
        <v>14</v>
      </c>
      <c r="D110" s="24" t="s">
        <v>20</v>
      </c>
      <c r="E110" s="24" t="s">
        <v>46</v>
      </c>
      <c r="F110" s="24" t="s">
        <v>24</v>
      </c>
      <c r="G110" s="34">
        <v>8558</v>
      </c>
      <c r="H110" s="34">
        <v>12658</v>
      </c>
      <c r="I110" s="34">
        <v>12658</v>
      </c>
    </row>
    <row r="111" spans="1:10" ht="24.75" customHeight="1">
      <c r="A111" s="44"/>
      <c r="B111" s="44"/>
      <c r="C111" s="24" t="s">
        <v>14</v>
      </c>
      <c r="D111" s="24" t="s">
        <v>20</v>
      </c>
      <c r="E111" s="24" t="s">
        <v>47</v>
      </c>
      <c r="F111" s="24" t="s">
        <v>25</v>
      </c>
      <c r="G111" s="34">
        <v>76842</v>
      </c>
      <c r="H111" s="34">
        <v>76841</v>
      </c>
      <c r="I111" s="34">
        <v>76841</v>
      </c>
    </row>
    <row r="112" spans="1:10" ht="24.75" customHeight="1">
      <c r="A112" s="44"/>
      <c r="B112" s="44"/>
      <c r="C112" s="24" t="s">
        <v>14</v>
      </c>
      <c r="D112" s="24" t="s">
        <v>20</v>
      </c>
      <c r="E112" s="24" t="s">
        <v>47</v>
      </c>
      <c r="F112" s="24" t="s">
        <v>24</v>
      </c>
      <c r="G112" s="34">
        <v>77458</v>
      </c>
      <c r="H112" s="34">
        <v>89259</v>
      </c>
      <c r="I112" s="34">
        <v>89259</v>
      </c>
    </row>
    <row r="113" spans="1:9" ht="24.75" customHeight="1">
      <c r="A113" s="44"/>
      <c r="B113" s="44"/>
      <c r="C113" s="24" t="s">
        <v>14</v>
      </c>
      <c r="D113" s="24" t="s">
        <v>20</v>
      </c>
      <c r="E113" s="24" t="s">
        <v>48</v>
      </c>
      <c r="F113" s="24" t="s">
        <v>24</v>
      </c>
      <c r="G113" s="34">
        <v>2100</v>
      </c>
      <c r="H113" s="34">
        <v>2100</v>
      </c>
      <c r="I113" s="34">
        <v>2100</v>
      </c>
    </row>
    <row r="114" spans="1:9" ht="24.75" customHeight="1">
      <c r="A114" s="44"/>
      <c r="B114" s="44"/>
      <c r="C114" s="24" t="s">
        <v>14</v>
      </c>
      <c r="D114" s="24" t="s">
        <v>20</v>
      </c>
      <c r="E114" s="24" t="s">
        <v>49</v>
      </c>
      <c r="F114" s="24" t="s">
        <v>25</v>
      </c>
      <c r="G114" s="34">
        <v>354321</v>
      </c>
      <c r="H114" s="34">
        <v>354321</v>
      </c>
      <c r="I114" s="34">
        <v>354321</v>
      </c>
    </row>
    <row r="115" spans="1:9" ht="24.75" customHeight="1">
      <c r="A115" s="44"/>
      <c r="B115" s="44"/>
      <c r="C115" s="24" t="s">
        <v>14</v>
      </c>
      <c r="D115" s="24" t="s">
        <v>20</v>
      </c>
      <c r="E115" s="24" t="s">
        <v>49</v>
      </c>
      <c r="F115" s="24" t="s">
        <v>24</v>
      </c>
      <c r="G115" s="34">
        <v>20979</v>
      </c>
      <c r="H115" s="34">
        <v>21779</v>
      </c>
      <c r="I115" s="34">
        <v>21779</v>
      </c>
    </row>
    <row r="116" spans="1:9" ht="24.75" customHeight="1">
      <c r="A116" s="44"/>
      <c r="B116" s="44"/>
      <c r="C116" s="24" t="s">
        <v>14</v>
      </c>
      <c r="D116" s="24" t="s">
        <v>20</v>
      </c>
      <c r="E116" s="24" t="s">
        <v>51</v>
      </c>
      <c r="F116" s="24" t="s">
        <v>25</v>
      </c>
      <c r="G116" s="34">
        <v>16926</v>
      </c>
      <c r="H116" s="34">
        <v>16926</v>
      </c>
      <c r="I116" s="34">
        <v>16926</v>
      </c>
    </row>
    <row r="117" spans="1:9" ht="24.75" customHeight="1">
      <c r="A117" s="44"/>
      <c r="B117" s="44"/>
      <c r="C117" s="24" t="s">
        <v>14</v>
      </c>
      <c r="D117" s="24" t="s">
        <v>20</v>
      </c>
      <c r="E117" s="24" t="s">
        <v>51</v>
      </c>
      <c r="F117" s="24" t="s">
        <v>24</v>
      </c>
      <c r="G117" s="34">
        <v>974</v>
      </c>
      <c r="H117" s="34">
        <v>974</v>
      </c>
      <c r="I117" s="34">
        <v>974</v>
      </c>
    </row>
    <row r="118" spans="1:9" ht="25.5" customHeight="1">
      <c r="A118" s="45"/>
      <c r="B118" s="45"/>
      <c r="C118" s="24" t="s">
        <v>14</v>
      </c>
      <c r="D118" s="24" t="s">
        <v>20</v>
      </c>
      <c r="E118" s="24" t="s">
        <v>53</v>
      </c>
      <c r="F118" s="24" t="s">
        <v>24</v>
      </c>
      <c r="G118" s="34">
        <v>122100</v>
      </c>
      <c r="H118" s="34">
        <v>122600</v>
      </c>
      <c r="I118" s="34">
        <v>122600</v>
      </c>
    </row>
    <row r="131" spans="1:9" ht="15.75">
      <c r="A131" s="1"/>
      <c r="B131" s="1"/>
      <c r="C131" s="1"/>
      <c r="D131" s="1"/>
      <c r="H131" s="29" t="s">
        <v>36</v>
      </c>
    </row>
    <row r="132" spans="1:9" ht="15.75">
      <c r="A132" s="1"/>
      <c r="B132" s="1"/>
      <c r="C132" s="1"/>
      <c r="D132" s="1"/>
      <c r="H132" s="29" t="s">
        <v>63</v>
      </c>
    </row>
    <row r="133" spans="1:9" ht="15.75">
      <c r="A133" s="1"/>
      <c r="B133" s="1"/>
      <c r="C133" s="1"/>
      <c r="D133" s="1"/>
      <c r="H133" s="29" t="s">
        <v>64</v>
      </c>
    </row>
    <row r="134" spans="1:9" ht="15.75">
      <c r="A134" s="1"/>
      <c r="B134" s="1"/>
      <c r="C134" s="1"/>
      <c r="D134" s="1"/>
      <c r="H134" s="29" t="s">
        <v>65</v>
      </c>
    </row>
    <row r="135" spans="1:9" ht="15.75">
      <c r="A135" s="1"/>
      <c r="B135" s="1"/>
      <c r="C135" s="1"/>
      <c r="D135" s="1"/>
      <c r="H135" s="29"/>
    </row>
    <row r="136" spans="1:9" ht="18.75">
      <c r="A136" s="1"/>
      <c r="B136" s="1"/>
      <c r="C136" s="2"/>
      <c r="D136" s="2"/>
      <c r="E136" s="2" t="s">
        <v>0</v>
      </c>
    </row>
    <row r="137" spans="1:9" ht="18.75">
      <c r="C137" s="2"/>
      <c r="D137" s="2"/>
      <c r="E137" s="2" t="s">
        <v>31</v>
      </c>
    </row>
    <row r="139" spans="1:9" ht="15.75">
      <c r="A139" s="49" t="s">
        <v>3</v>
      </c>
      <c r="B139" s="51" t="s">
        <v>2</v>
      </c>
      <c r="C139" s="48" t="s">
        <v>4</v>
      </c>
      <c r="D139" s="48"/>
      <c r="E139" s="48"/>
      <c r="F139" s="48"/>
      <c r="G139" s="39" t="s">
        <v>5</v>
      </c>
      <c r="H139" s="40"/>
      <c r="I139" s="41"/>
    </row>
    <row r="140" spans="1:9" ht="15.75">
      <c r="A140" s="50"/>
      <c r="B140" s="49"/>
      <c r="C140" s="4" t="s">
        <v>8</v>
      </c>
      <c r="D140" s="4" t="s">
        <v>9</v>
      </c>
      <c r="E140" s="4" t="s">
        <v>10</v>
      </c>
      <c r="F140" s="4" t="s">
        <v>11</v>
      </c>
      <c r="G140" s="4" t="s">
        <v>6</v>
      </c>
      <c r="H140" s="4" t="s">
        <v>7</v>
      </c>
      <c r="I140" s="4" t="s">
        <v>32</v>
      </c>
    </row>
    <row r="141" spans="1:9">
      <c r="A141" s="5">
        <v>1</v>
      </c>
      <c r="B141" s="12">
        <v>2</v>
      </c>
      <c r="C141" s="5">
        <v>3</v>
      </c>
      <c r="D141" s="5">
        <v>4</v>
      </c>
      <c r="E141" s="5">
        <v>5</v>
      </c>
      <c r="F141" s="5">
        <v>6</v>
      </c>
      <c r="G141" s="5">
        <v>7</v>
      </c>
      <c r="H141" s="5">
        <v>8</v>
      </c>
      <c r="I141" s="5">
        <v>9</v>
      </c>
    </row>
    <row r="142" spans="1:9" ht="94.5">
      <c r="A142" s="10" t="s">
        <v>12</v>
      </c>
      <c r="B142" s="9" t="s">
        <v>13</v>
      </c>
      <c r="C142" s="11" t="s">
        <v>14</v>
      </c>
      <c r="D142" s="6"/>
      <c r="E142" s="16" t="s">
        <v>54</v>
      </c>
      <c r="F142" s="17"/>
      <c r="G142" s="32">
        <f>G143</f>
        <v>1245800</v>
      </c>
      <c r="H142" s="32">
        <f>H143</f>
        <v>0</v>
      </c>
      <c r="I142" s="32">
        <f>I143</f>
        <v>0</v>
      </c>
    </row>
    <row r="143" spans="1:9" ht="78.75">
      <c r="A143" s="30" t="s">
        <v>17</v>
      </c>
      <c r="B143" s="3"/>
      <c r="C143" s="3"/>
      <c r="D143" s="3"/>
      <c r="E143" s="25" t="s">
        <v>56</v>
      </c>
      <c r="F143" s="18"/>
      <c r="G143" s="35">
        <f>SUM(G144:G146)</f>
        <v>1245800</v>
      </c>
      <c r="H143" s="35">
        <f>SUM(H144:H146)</f>
        <v>0</v>
      </c>
      <c r="I143" s="35">
        <f>SUM(I144:I146)</f>
        <v>0</v>
      </c>
    </row>
    <row r="144" spans="1:9" ht="33.75" customHeight="1">
      <c r="A144" s="42" t="s">
        <v>60</v>
      </c>
      <c r="B144" s="46" t="s">
        <v>13</v>
      </c>
      <c r="C144" s="24" t="s">
        <v>14</v>
      </c>
      <c r="D144" s="24" t="s">
        <v>19</v>
      </c>
      <c r="E144" s="24" t="s">
        <v>52</v>
      </c>
      <c r="F144" s="24" t="s">
        <v>25</v>
      </c>
      <c r="G144" s="34">
        <v>543580</v>
      </c>
      <c r="H144" s="34">
        <v>0</v>
      </c>
      <c r="I144" s="34">
        <v>0</v>
      </c>
    </row>
    <row r="145" spans="1:9" ht="33.75" customHeight="1">
      <c r="A145" s="43"/>
      <c r="B145" s="47"/>
      <c r="C145" s="24" t="s">
        <v>14</v>
      </c>
      <c r="D145" s="24" t="s">
        <v>19</v>
      </c>
      <c r="E145" s="24" t="s">
        <v>52</v>
      </c>
      <c r="F145" s="24" t="s">
        <v>24</v>
      </c>
      <c r="G145" s="34">
        <v>695020</v>
      </c>
      <c r="H145" s="34">
        <v>0</v>
      </c>
      <c r="I145" s="34">
        <v>0</v>
      </c>
    </row>
    <row r="146" spans="1:9" ht="33" customHeight="1">
      <c r="A146" s="45"/>
      <c r="B146" s="45"/>
      <c r="C146" s="24" t="s">
        <v>14</v>
      </c>
      <c r="D146" s="24" t="s">
        <v>20</v>
      </c>
      <c r="E146" s="24" t="s">
        <v>50</v>
      </c>
      <c r="F146" s="24" t="s">
        <v>24</v>
      </c>
      <c r="G146" s="34">
        <v>7200</v>
      </c>
      <c r="H146" s="34">
        <v>0</v>
      </c>
      <c r="I146" s="34">
        <v>0</v>
      </c>
    </row>
    <row r="172" spans="1:8" ht="15.75">
      <c r="A172" s="1"/>
      <c r="B172" s="1"/>
      <c r="C172" s="1"/>
      <c r="D172" s="1"/>
      <c r="H172" s="29" t="s">
        <v>39</v>
      </c>
    </row>
    <row r="173" spans="1:8" ht="15.75">
      <c r="A173" s="1"/>
      <c r="B173" s="1"/>
      <c r="C173" s="1"/>
      <c r="D173" s="1"/>
      <c r="H173" s="29" t="s">
        <v>63</v>
      </c>
    </row>
    <row r="174" spans="1:8" ht="15.75">
      <c r="A174" s="1"/>
      <c r="B174" s="1"/>
      <c r="C174" s="1"/>
      <c r="D174" s="1"/>
      <c r="H174" s="29" t="s">
        <v>64</v>
      </c>
    </row>
    <row r="175" spans="1:8" ht="15.75">
      <c r="A175" s="1"/>
      <c r="B175" s="1"/>
      <c r="C175" s="1"/>
      <c r="D175" s="1"/>
      <c r="H175" s="29" t="s">
        <v>65</v>
      </c>
    </row>
    <row r="176" spans="1:8" ht="15.75">
      <c r="A176" s="1"/>
      <c r="B176" s="1"/>
      <c r="C176" s="1"/>
      <c r="D176" s="1"/>
      <c r="H176" s="29"/>
    </row>
    <row r="177" spans="1:10" ht="18.75">
      <c r="A177" s="1"/>
      <c r="B177" s="1"/>
      <c r="C177" s="2"/>
      <c r="D177" s="2"/>
      <c r="E177" s="2" t="s">
        <v>0</v>
      </c>
    </row>
    <row r="178" spans="1:10" ht="18.75">
      <c r="C178" s="2"/>
      <c r="D178" s="2"/>
      <c r="E178" s="2" t="s">
        <v>34</v>
      </c>
    </row>
    <row r="180" spans="1:10" ht="15.75">
      <c r="A180" s="49" t="s">
        <v>3</v>
      </c>
      <c r="B180" s="51" t="s">
        <v>2</v>
      </c>
      <c r="C180" s="48" t="s">
        <v>4</v>
      </c>
      <c r="D180" s="48"/>
      <c r="E180" s="48"/>
      <c r="F180" s="48"/>
      <c r="G180" s="39" t="s">
        <v>5</v>
      </c>
      <c r="H180" s="40"/>
      <c r="I180" s="41"/>
    </row>
    <row r="181" spans="1:10" ht="15.75">
      <c r="A181" s="50"/>
      <c r="B181" s="49"/>
      <c r="C181" s="4" t="s">
        <v>8</v>
      </c>
      <c r="D181" s="4" t="s">
        <v>9</v>
      </c>
      <c r="E181" s="4" t="s">
        <v>10</v>
      </c>
      <c r="F181" s="4" t="s">
        <v>11</v>
      </c>
      <c r="G181" s="4" t="s">
        <v>6</v>
      </c>
      <c r="H181" s="4" t="s">
        <v>7</v>
      </c>
      <c r="I181" s="4" t="s">
        <v>32</v>
      </c>
    </row>
    <row r="182" spans="1:10">
      <c r="A182" s="5">
        <v>1</v>
      </c>
      <c r="B182" s="12">
        <v>2</v>
      </c>
      <c r="C182" s="5">
        <v>3</v>
      </c>
      <c r="D182" s="5">
        <v>4</v>
      </c>
      <c r="E182" s="5">
        <v>5</v>
      </c>
      <c r="F182" s="5">
        <v>6</v>
      </c>
      <c r="G182" s="5">
        <v>7</v>
      </c>
      <c r="H182" s="5">
        <v>8</v>
      </c>
      <c r="I182" s="5">
        <v>9</v>
      </c>
    </row>
    <row r="183" spans="1:10" ht="94.5">
      <c r="A183" s="10" t="s">
        <v>12</v>
      </c>
      <c r="B183" s="9" t="s">
        <v>13</v>
      </c>
      <c r="C183" s="11" t="s">
        <v>14</v>
      </c>
      <c r="D183" s="6"/>
      <c r="E183" s="16" t="s">
        <v>54</v>
      </c>
      <c r="F183" s="17"/>
      <c r="G183" s="32">
        <f>G184+G188</f>
        <v>18947700</v>
      </c>
      <c r="H183" s="32">
        <f>H184+H188</f>
        <v>15284100</v>
      </c>
      <c r="I183" s="32">
        <f>I184+I188</f>
        <v>15284000</v>
      </c>
      <c r="J183" s="36"/>
    </row>
    <row r="184" spans="1:10" ht="78.75">
      <c r="A184" s="7" t="s">
        <v>15</v>
      </c>
      <c r="B184" s="13"/>
      <c r="C184" s="3"/>
      <c r="D184" s="3"/>
      <c r="E184" s="18" t="s">
        <v>57</v>
      </c>
      <c r="F184" s="19"/>
      <c r="G184" s="33">
        <f>G185+G186+G187</f>
        <v>570000</v>
      </c>
      <c r="H184" s="33">
        <f>H185+H186+H187</f>
        <v>310000</v>
      </c>
      <c r="I184" s="33">
        <f>I185+I186+I187</f>
        <v>310000</v>
      </c>
      <c r="J184" s="36"/>
    </row>
    <row r="185" spans="1:10" ht="31.5">
      <c r="A185" s="14" t="s">
        <v>28</v>
      </c>
      <c r="B185" s="9" t="s">
        <v>13</v>
      </c>
      <c r="C185" s="21" t="s">
        <v>14</v>
      </c>
      <c r="D185" s="23" t="s">
        <v>19</v>
      </c>
      <c r="E185" s="20" t="s">
        <v>61</v>
      </c>
      <c r="F185" s="24">
        <v>200</v>
      </c>
      <c r="G185" s="34">
        <v>10000</v>
      </c>
      <c r="H185" s="34">
        <v>10000</v>
      </c>
      <c r="I185" s="34">
        <v>10000</v>
      </c>
      <c r="J185" s="36"/>
    </row>
    <row r="186" spans="1:10" ht="47.25">
      <c r="A186" s="15" t="s">
        <v>62</v>
      </c>
      <c r="B186" s="9" t="s">
        <v>13</v>
      </c>
      <c r="C186" s="21" t="s">
        <v>14</v>
      </c>
      <c r="D186" s="23" t="s">
        <v>19</v>
      </c>
      <c r="E186" s="20" t="s">
        <v>41</v>
      </c>
      <c r="F186" s="24">
        <v>200</v>
      </c>
      <c r="G186" s="34">
        <v>40000</v>
      </c>
      <c r="H186" s="34">
        <v>40000</v>
      </c>
      <c r="I186" s="34">
        <v>40000</v>
      </c>
      <c r="J186" s="36"/>
    </row>
    <row r="187" spans="1:10" ht="47.25">
      <c r="A187" s="37" t="s">
        <v>58</v>
      </c>
      <c r="B187" s="9" t="s">
        <v>13</v>
      </c>
      <c r="C187" s="21" t="s">
        <v>14</v>
      </c>
      <c r="D187" s="23" t="s">
        <v>29</v>
      </c>
      <c r="E187" s="20" t="s">
        <v>42</v>
      </c>
      <c r="F187" s="24" t="s">
        <v>30</v>
      </c>
      <c r="G187" s="34">
        <v>520000</v>
      </c>
      <c r="H187" s="34">
        <v>260000</v>
      </c>
      <c r="I187" s="34">
        <v>260000</v>
      </c>
      <c r="J187" s="36"/>
    </row>
    <row r="188" spans="1:10" ht="78.75">
      <c r="A188" s="30" t="s">
        <v>17</v>
      </c>
      <c r="B188" s="3"/>
      <c r="C188" s="3"/>
      <c r="D188" s="3"/>
      <c r="E188" s="25" t="s">
        <v>56</v>
      </c>
      <c r="F188" s="18"/>
      <c r="G188" s="35">
        <f>SUM(G189:G207)</f>
        <v>18377700</v>
      </c>
      <c r="H188" s="35">
        <f>SUM(H189:H207)</f>
        <v>14974100</v>
      </c>
      <c r="I188" s="35">
        <f>SUM(I189:I207)</f>
        <v>14974000</v>
      </c>
      <c r="J188" s="36"/>
    </row>
    <row r="189" spans="1:10" ht="78.75">
      <c r="A189" s="8" t="s">
        <v>18</v>
      </c>
      <c r="B189" s="9" t="s">
        <v>13</v>
      </c>
      <c r="C189" s="24" t="s">
        <v>14</v>
      </c>
      <c r="D189" s="24" t="s">
        <v>20</v>
      </c>
      <c r="E189" s="24" t="s">
        <v>43</v>
      </c>
      <c r="F189" s="24" t="s">
        <v>24</v>
      </c>
      <c r="G189" s="34">
        <v>0</v>
      </c>
      <c r="H189" s="34">
        <v>0</v>
      </c>
      <c r="I189" s="34">
        <v>0</v>
      </c>
      <c r="J189" s="36"/>
    </row>
    <row r="190" spans="1:10" ht="63">
      <c r="A190" s="38" t="s">
        <v>59</v>
      </c>
      <c r="B190" s="9" t="s">
        <v>13</v>
      </c>
      <c r="C190" s="24" t="s">
        <v>14</v>
      </c>
      <c r="D190" s="24" t="s">
        <v>22</v>
      </c>
      <c r="E190" s="24" t="s">
        <v>44</v>
      </c>
      <c r="F190" s="24" t="s">
        <v>26</v>
      </c>
      <c r="G190" s="34">
        <v>1243100</v>
      </c>
      <c r="H190" s="34">
        <v>1243100</v>
      </c>
      <c r="I190" s="34">
        <v>1243100</v>
      </c>
      <c r="J190" s="36"/>
    </row>
    <row r="191" spans="1:10" ht="19.5" customHeight="1">
      <c r="A191" s="42" t="s">
        <v>60</v>
      </c>
      <c r="B191" s="46" t="s">
        <v>13</v>
      </c>
      <c r="C191" s="24" t="s">
        <v>14</v>
      </c>
      <c r="D191" s="24" t="s">
        <v>21</v>
      </c>
      <c r="E191" s="24" t="s">
        <v>45</v>
      </c>
      <c r="F191" s="24" t="s">
        <v>25</v>
      </c>
      <c r="G191" s="34">
        <v>982162</v>
      </c>
      <c r="H191" s="34">
        <v>981700</v>
      </c>
      <c r="I191" s="34">
        <v>981700</v>
      </c>
      <c r="J191" s="36"/>
    </row>
    <row r="192" spans="1:10" ht="21.75" customHeight="1">
      <c r="A192" s="43"/>
      <c r="B192" s="47"/>
      <c r="C192" s="24" t="s">
        <v>14</v>
      </c>
      <c r="D192" s="24" t="s">
        <v>20</v>
      </c>
      <c r="E192" s="24" t="s">
        <v>43</v>
      </c>
      <c r="F192" s="24" t="s">
        <v>25</v>
      </c>
      <c r="G192" s="34">
        <v>10475600</v>
      </c>
      <c r="H192" s="34">
        <v>9981600</v>
      </c>
      <c r="I192" s="34">
        <v>9981600</v>
      </c>
      <c r="J192" s="36"/>
    </row>
    <row r="193" spans="1:10" ht="19.5" customHeight="1">
      <c r="A193" s="44"/>
      <c r="B193" s="44"/>
      <c r="C193" s="24" t="s">
        <v>14</v>
      </c>
      <c r="D193" s="24" t="s">
        <v>20</v>
      </c>
      <c r="E193" s="24" t="s">
        <v>43</v>
      </c>
      <c r="F193" s="24" t="s">
        <v>24</v>
      </c>
      <c r="G193" s="34">
        <v>2914738</v>
      </c>
      <c r="H193" s="34">
        <v>1234200</v>
      </c>
      <c r="I193" s="34">
        <v>1234100</v>
      </c>
      <c r="J193" s="36"/>
    </row>
    <row r="194" spans="1:10" ht="19.5" customHeight="1">
      <c r="A194" s="44"/>
      <c r="B194" s="44"/>
      <c r="C194" s="24" t="s">
        <v>14</v>
      </c>
      <c r="D194" s="24" t="s">
        <v>20</v>
      </c>
      <c r="E194" s="24" t="s">
        <v>43</v>
      </c>
      <c r="F194" s="24" t="s">
        <v>23</v>
      </c>
      <c r="G194" s="34">
        <v>127400</v>
      </c>
      <c r="H194" s="34">
        <v>127400</v>
      </c>
      <c r="I194" s="34">
        <v>127400</v>
      </c>
      <c r="J194" s="36"/>
    </row>
    <row r="195" spans="1:10" ht="19.5" customHeight="1">
      <c r="A195" s="44"/>
      <c r="B195" s="44"/>
      <c r="C195" s="24" t="s">
        <v>14</v>
      </c>
      <c r="D195" s="24" t="s">
        <v>20</v>
      </c>
      <c r="E195" s="24" t="s">
        <v>46</v>
      </c>
      <c r="F195" s="24" t="s">
        <v>25</v>
      </c>
      <c r="G195" s="34">
        <v>708642</v>
      </c>
      <c r="H195" s="34">
        <v>708642</v>
      </c>
      <c r="I195" s="34">
        <v>708642</v>
      </c>
      <c r="J195" s="36"/>
    </row>
    <row r="196" spans="1:10" ht="19.5" customHeight="1">
      <c r="A196" s="44"/>
      <c r="B196" s="44"/>
      <c r="C196" s="24" t="s">
        <v>14</v>
      </c>
      <c r="D196" s="24" t="s">
        <v>20</v>
      </c>
      <c r="E196" s="24" t="s">
        <v>46</v>
      </c>
      <c r="F196" s="24" t="s">
        <v>24</v>
      </c>
      <c r="G196" s="34">
        <v>8558</v>
      </c>
      <c r="H196" s="34">
        <v>12658</v>
      </c>
      <c r="I196" s="34">
        <v>12658</v>
      </c>
      <c r="J196" s="36"/>
    </row>
    <row r="197" spans="1:10" ht="19.5" customHeight="1">
      <c r="A197" s="44"/>
      <c r="B197" s="44"/>
      <c r="C197" s="24" t="s">
        <v>14</v>
      </c>
      <c r="D197" s="24" t="s">
        <v>20</v>
      </c>
      <c r="E197" s="24" t="s">
        <v>47</v>
      </c>
      <c r="F197" s="24" t="s">
        <v>25</v>
      </c>
      <c r="G197" s="34">
        <v>76842</v>
      </c>
      <c r="H197" s="34">
        <v>76841</v>
      </c>
      <c r="I197" s="34">
        <v>76841</v>
      </c>
      <c r="J197" s="36"/>
    </row>
    <row r="198" spans="1:10" ht="19.5" customHeight="1">
      <c r="A198" s="44"/>
      <c r="B198" s="44"/>
      <c r="C198" s="24" t="s">
        <v>14</v>
      </c>
      <c r="D198" s="24" t="s">
        <v>20</v>
      </c>
      <c r="E198" s="24" t="s">
        <v>47</v>
      </c>
      <c r="F198" s="24" t="s">
        <v>24</v>
      </c>
      <c r="G198" s="34">
        <v>77458</v>
      </c>
      <c r="H198" s="34">
        <v>89259</v>
      </c>
      <c r="I198" s="34">
        <v>89259</v>
      </c>
      <c r="J198" s="36"/>
    </row>
    <row r="199" spans="1:10" ht="19.5" customHeight="1">
      <c r="A199" s="44"/>
      <c r="B199" s="44"/>
      <c r="C199" s="24" t="s">
        <v>14</v>
      </c>
      <c r="D199" s="24" t="s">
        <v>20</v>
      </c>
      <c r="E199" s="24" t="s">
        <v>48</v>
      </c>
      <c r="F199" s="24" t="s">
        <v>24</v>
      </c>
      <c r="G199" s="34">
        <v>2100</v>
      </c>
      <c r="H199" s="34">
        <v>2100</v>
      </c>
      <c r="I199" s="34">
        <v>2100</v>
      </c>
      <c r="J199" s="36"/>
    </row>
    <row r="200" spans="1:10" ht="19.5" customHeight="1">
      <c r="A200" s="44"/>
      <c r="B200" s="44"/>
      <c r="C200" s="24" t="s">
        <v>14</v>
      </c>
      <c r="D200" s="24" t="s">
        <v>20</v>
      </c>
      <c r="E200" s="24" t="s">
        <v>49</v>
      </c>
      <c r="F200" s="24" t="s">
        <v>25</v>
      </c>
      <c r="G200" s="34">
        <v>354321</v>
      </c>
      <c r="H200" s="34">
        <v>354321</v>
      </c>
      <c r="I200" s="34">
        <v>354321</v>
      </c>
      <c r="J200" s="36"/>
    </row>
    <row r="201" spans="1:10" ht="19.5" customHeight="1">
      <c r="A201" s="44"/>
      <c r="B201" s="44"/>
      <c r="C201" s="24" t="s">
        <v>14</v>
      </c>
      <c r="D201" s="24" t="s">
        <v>20</v>
      </c>
      <c r="E201" s="24" t="s">
        <v>49</v>
      </c>
      <c r="F201" s="24" t="s">
        <v>24</v>
      </c>
      <c r="G201" s="34">
        <v>20979</v>
      </c>
      <c r="H201" s="34">
        <v>21779</v>
      </c>
      <c r="I201" s="34">
        <v>21779</v>
      </c>
      <c r="J201" s="36"/>
    </row>
    <row r="202" spans="1:10" ht="19.5" customHeight="1">
      <c r="A202" s="44"/>
      <c r="B202" s="44"/>
      <c r="C202" s="24" t="s">
        <v>14</v>
      </c>
      <c r="D202" s="24" t="s">
        <v>20</v>
      </c>
      <c r="E202" s="24" t="s">
        <v>51</v>
      </c>
      <c r="F202" s="24" t="s">
        <v>25</v>
      </c>
      <c r="G202" s="34">
        <v>16926</v>
      </c>
      <c r="H202" s="34">
        <v>16926</v>
      </c>
      <c r="I202" s="34">
        <v>16926</v>
      </c>
      <c r="J202" s="36"/>
    </row>
    <row r="203" spans="1:10" ht="19.5" customHeight="1">
      <c r="A203" s="44"/>
      <c r="B203" s="44"/>
      <c r="C203" s="24" t="s">
        <v>14</v>
      </c>
      <c r="D203" s="24" t="s">
        <v>20</v>
      </c>
      <c r="E203" s="24" t="s">
        <v>51</v>
      </c>
      <c r="F203" s="24" t="s">
        <v>24</v>
      </c>
      <c r="G203" s="34">
        <v>974</v>
      </c>
      <c r="H203" s="34">
        <v>974</v>
      </c>
      <c r="I203" s="34">
        <v>974</v>
      </c>
      <c r="J203" s="36"/>
    </row>
    <row r="204" spans="1:10" ht="19.5" customHeight="1">
      <c r="A204" s="44"/>
      <c r="B204" s="44"/>
      <c r="C204" s="24" t="s">
        <v>14</v>
      </c>
      <c r="D204" s="24" t="s">
        <v>20</v>
      </c>
      <c r="E204" s="24" t="s">
        <v>53</v>
      </c>
      <c r="F204" s="24" t="s">
        <v>24</v>
      </c>
      <c r="G204" s="34">
        <v>122100</v>
      </c>
      <c r="H204" s="34">
        <v>122600</v>
      </c>
      <c r="I204" s="34">
        <v>122600</v>
      </c>
      <c r="J204" s="36"/>
    </row>
    <row r="205" spans="1:10" ht="19.5" customHeight="1">
      <c r="A205" s="44"/>
      <c r="B205" s="44"/>
      <c r="C205" s="24" t="s">
        <v>14</v>
      </c>
      <c r="D205" s="24" t="s">
        <v>20</v>
      </c>
      <c r="E205" s="24" t="s">
        <v>50</v>
      </c>
      <c r="F205" s="24" t="s">
        <v>24</v>
      </c>
      <c r="G205" s="34">
        <v>7200</v>
      </c>
      <c r="H205" s="34">
        <v>0</v>
      </c>
      <c r="I205" s="34">
        <v>0</v>
      </c>
      <c r="J205" s="36"/>
    </row>
    <row r="206" spans="1:10" ht="19.5" customHeight="1">
      <c r="A206" s="44"/>
      <c r="B206" s="44"/>
      <c r="C206" s="24" t="s">
        <v>14</v>
      </c>
      <c r="D206" s="24" t="s">
        <v>19</v>
      </c>
      <c r="E206" s="24" t="s">
        <v>52</v>
      </c>
      <c r="F206" s="24" t="s">
        <v>25</v>
      </c>
      <c r="G206" s="34">
        <v>543580</v>
      </c>
      <c r="H206" s="34"/>
      <c r="I206" s="34"/>
      <c r="J206" s="36"/>
    </row>
    <row r="207" spans="1:10" ht="19.5" customHeight="1">
      <c r="A207" s="45"/>
      <c r="B207" s="45"/>
      <c r="C207" s="24" t="s">
        <v>14</v>
      </c>
      <c r="D207" s="24" t="s">
        <v>19</v>
      </c>
      <c r="E207" s="24" t="s">
        <v>52</v>
      </c>
      <c r="F207" s="24" t="s">
        <v>24</v>
      </c>
      <c r="G207" s="34">
        <v>695020</v>
      </c>
      <c r="H207" s="34"/>
      <c r="I207" s="34"/>
      <c r="J207" s="36"/>
    </row>
  </sheetData>
  <mergeCells count="28">
    <mergeCell ref="G139:I139"/>
    <mergeCell ref="G180:I180"/>
    <mergeCell ref="A191:A207"/>
    <mergeCell ref="B191:B207"/>
    <mergeCell ref="A180:A181"/>
    <mergeCell ref="B180:B181"/>
    <mergeCell ref="C180:F180"/>
    <mergeCell ref="A144:A146"/>
    <mergeCell ref="B144:B146"/>
    <mergeCell ref="G65:I65"/>
    <mergeCell ref="A104:A105"/>
    <mergeCell ref="B104:B105"/>
    <mergeCell ref="C104:F104"/>
    <mergeCell ref="G104:I104"/>
    <mergeCell ref="A65:A66"/>
    <mergeCell ref="B65:B66"/>
    <mergeCell ref="C65:F65"/>
    <mergeCell ref="A109:A118"/>
    <mergeCell ref="B109:B118"/>
    <mergeCell ref="A139:A140"/>
    <mergeCell ref="B139:B140"/>
    <mergeCell ref="C139:F139"/>
    <mergeCell ref="G10:I10"/>
    <mergeCell ref="A21:A24"/>
    <mergeCell ref="B21:B24"/>
    <mergeCell ref="C10:F10"/>
    <mergeCell ref="A10:A11"/>
    <mergeCell ref="B10:B11"/>
  </mergeCells>
  <phoneticPr fontId="1" type="noConversion"/>
  <pageMargins left="0.59055118110236227" right="0.19685039370078741" top="0" bottom="0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matynova</cp:lastModifiedBy>
  <cp:lastPrinted>2016-03-10T06:20:10Z</cp:lastPrinted>
  <dcterms:created xsi:type="dcterms:W3CDTF">2005-02-07T14:35:58Z</dcterms:created>
  <dcterms:modified xsi:type="dcterms:W3CDTF">2016-03-14T11:29:37Z</dcterms:modified>
</cp:coreProperties>
</file>